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FB50BEE-CE7A-4EA4-99C3-AD647AB68234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6" l="1"/>
  <c r="E18" i="16" l="1"/>
  <c r="B2" i="9" l="1"/>
  <c r="F7" i="17"/>
</calcChain>
</file>

<file path=xl/sharedStrings.xml><?xml version="1.0" encoding="utf-8"?>
<sst xmlns="http://schemas.openxmlformats.org/spreadsheetml/2006/main" count="68" uniqueCount="64">
  <si>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</si>
  <si>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</si>
  <si>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</si>
  <si>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</si>
  <si>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</si>
  <si>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</si>
  <si>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</si>
  <si>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</si>
  <si>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</si>
  <si>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</si>
  <si>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</si>
  <si>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</si>
  <si>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</si>
  <si>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</si>
  <si>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</si>
  <si>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</si>
  <si>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</si>
  <si>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</si>
  <si>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</si>
  <si>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</si>
  <si>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</si>
  <si>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</si>
  <si>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</si>
  <si>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</si>
  <si>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</si>
  <si>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</si>
  <si>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</si>
  <si>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</si>
  <si>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</si>
  <si>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</si>
  <si>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</si>
  <si>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</si>
  <si>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</si>
  <si>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</si>
  <si>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</si>
  <si>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</si>
  <si>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</si>
  <si>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</si>
  <si>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</si>
  <si>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</si>
  <si>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</si>
  <si>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</si>
  <si>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</si>
  <si>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</si>
  <si>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</si>
  <si>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</si>
  <si>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</si>
  <si>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</si>
  <si>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>тонн</t>
  </si>
  <si>
    <t xml:space="preserve">Сроки оказания услуг </t>
  </si>
  <si>
    <t>км</t>
  </si>
  <si>
    <t>человек</t>
  </si>
  <si>
    <t>ед.</t>
  </si>
  <si>
    <t>Количество МТР для оказания услуг</t>
  </si>
  <si>
    <t>М.П.</t>
  </si>
  <si>
    <t>Подпись лица, имеющего право на подписание заявки</t>
  </si>
  <si>
    <t xml:space="preserve">Среднее расстояние автоперевозки </t>
  </si>
  <si>
    <t>Количество сотрудников, привлекаемых для оказания услуг</t>
  </si>
  <si>
    <t>Грузоподъемность автотранспорта</t>
  </si>
  <si>
    <t>Фиксированный тариф, тн/км</t>
  </si>
  <si>
    <t>Календарный год с дальнейшей пролонгацией</t>
  </si>
  <si>
    <t>ООО «Разрезуголь»</t>
  </si>
  <si>
    <t>Оказание работ по перевозке каменного угля автомобильным транспортом</t>
  </si>
  <si>
    <t xml:space="preserve">Ориентировочные объемы перевозки угля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</si>
</sst>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6" dataDxfId="45">
  <autoFilter ref="A1:C2" xr:uid="{00000000-0009-0000-0100-000008000000}"/>
  <tableColumns count="3">
    <tableColumn id="3" xr3:uid="{00000000-0010-0000-0000-000003000000}" name="IDP" dataDxfId="44"/>
    <tableColumn id="4" xr3:uid="{00000000-0010-0000-0000-000004000000}" name="IDa" dataDxfId="43">
      <calculatedColumnFormula>$A$2&amp;"-"&amp;#REF!&amp;"-"&amp;#REF!</calculatedColumnFormula>
    </tableColumn>
    <tableColumn id="1" xr3:uid="{00000000-0010-0000-0000-000001000000}" name="FormType" dataDxfId="4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1" dataDxfId="40">
  <autoFilter ref="A1:B5" xr:uid="{00000000-0009-0000-0100-000007000000}"/>
  <tableColumns count="2">
    <tableColumn id="1" xr3:uid="{00000000-0010-0000-0100-000001000000}" name="№" dataDxfId="39"/>
    <tableColumn id="2" xr3:uid="{00000000-0010-0000-0100-000002000000}" name="Налоговая справка" dataDxfId="38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7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5:F16" totalsRowShown="0" headerRowDxfId="14" dataDxfId="12" headerRowBorderDxfId="13" tableBorderDxfId="11" totalsRowBorderDxfId="10">
  <autoFilter ref="C15:F16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7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2"/>
  <sheetViews>
    <sheetView showGridLines="0" tabSelected="1" view="pageBreakPreview" zoomScaleNormal="100" zoomScaleSheetLayoutView="100" workbookViewId="0">
      <selection activeCell="I21" sqref="I21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7" ht="34.15" customHeight="1" x14ac:dyDescent="0.25">
      <c r="C1" s="18"/>
      <c r="D1" s="19"/>
      <c r="E1" s="56" t="s">
        <v>45</v>
      </c>
      <c r="F1" s="56"/>
      <c r="G1" s="34"/>
    </row>
    <row r="2" spans="2:7" ht="15.6" customHeight="1" x14ac:dyDescent="0.25">
      <c r="F2" s="6"/>
    </row>
    <row r="3" spans="2:7" ht="15.6" customHeight="1" x14ac:dyDescent="0.25">
      <c r="C3" s="27" t="s">
        <v>23</v>
      </c>
      <c r="D3" s="27"/>
      <c r="E3" s="26"/>
      <c r="F3" s="16"/>
    </row>
    <row r="4" spans="2:7" ht="15.6" customHeight="1" x14ac:dyDescent="0.25">
      <c r="B4" s="7"/>
      <c r="C4" s="27" t="s">
        <v>41</v>
      </c>
      <c r="D4" s="27"/>
      <c r="E4" s="29" t="s">
        <v>22</v>
      </c>
      <c r="F4" s="36"/>
    </row>
    <row r="5" spans="2:7" ht="15.6" customHeight="1" x14ac:dyDescent="0.25">
      <c r="B5" s="7"/>
      <c r="C5" s="59" t="s">
        <v>24</v>
      </c>
      <c r="D5" s="60"/>
      <c r="E5" s="62" t="s">
        <v>61</v>
      </c>
      <c r="F5" s="63"/>
    </row>
    <row r="6" spans="2:7" ht="15.6" customHeight="1" x14ac:dyDescent="0.25">
      <c r="B6" s="7"/>
      <c r="C6" s="59" t="s">
        <v>25</v>
      </c>
      <c r="D6" s="60"/>
      <c r="E6" s="62" t="s">
        <v>27</v>
      </c>
      <c r="F6" s="63"/>
    </row>
    <row r="7" spans="2:7" ht="48.75" customHeight="1" x14ac:dyDescent="0.25">
      <c r="B7" s="7"/>
      <c r="C7" s="59" t="s">
        <v>1</v>
      </c>
      <c r="D7" s="60"/>
      <c r="E7" s="50" t="s">
        <v>62</v>
      </c>
      <c r="F7" s="51"/>
    </row>
    <row r="8" spans="2:7" ht="15.6" customHeight="1" x14ac:dyDescent="0.25">
      <c r="B8" s="7"/>
      <c r="C8" s="48" t="s">
        <v>63</v>
      </c>
      <c r="D8" s="49"/>
      <c r="E8" s="41">
        <v>5000000</v>
      </c>
      <c r="F8" s="40" t="s">
        <v>48</v>
      </c>
    </row>
    <row r="9" spans="2:7" ht="21" customHeight="1" x14ac:dyDescent="0.25">
      <c r="B9" s="7"/>
      <c r="C9" s="48" t="s">
        <v>56</v>
      </c>
      <c r="D9" s="49"/>
      <c r="E9" s="47">
        <v>168</v>
      </c>
      <c r="F9" s="40" t="s">
        <v>50</v>
      </c>
      <c r="G9" s="43"/>
    </row>
    <row r="10" spans="2:7" ht="35.25" customHeight="1" x14ac:dyDescent="0.25">
      <c r="B10" s="7"/>
      <c r="C10" s="48" t="s">
        <v>49</v>
      </c>
      <c r="D10" s="49"/>
      <c r="E10" s="50" t="s">
        <v>60</v>
      </c>
      <c r="F10" s="51"/>
    </row>
    <row r="11" spans="2:7" ht="15.6" customHeight="1" x14ac:dyDescent="0.25">
      <c r="B11" s="17" t="s">
        <v>17</v>
      </c>
      <c r="C11" s="58" t="s">
        <v>21</v>
      </c>
      <c r="D11" s="58"/>
      <c r="E11" s="61"/>
      <c r="F11" s="61"/>
    </row>
    <row r="12" spans="2:7" ht="15.6" customHeight="1" x14ac:dyDescent="0.25">
      <c r="B12" s="17" t="s">
        <v>18</v>
      </c>
      <c r="C12" s="28" t="s">
        <v>16</v>
      </c>
      <c r="D12" s="28"/>
      <c r="E12" s="30"/>
      <c r="F12" s="31"/>
    </row>
    <row r="13" spans="2:7" ht="15.6" customHeight="1" x14ac:dyDescent="0.25">
      <c r="B13" s="17"/>
      <c r="C13" s="28" t="s">
        <v>40</v>
      </c>
      <c r="D13" s="28"/>
      <c r="E13" s="35"/>
      <c r="F13" s="31"/>
      <c r="G13" s="6" t="s">
        <v>46</v>
      </c>
    </row>
    <row r="14" spans="2:7" ht="15.6" customHeight="1" x14ac:dyDescent="0.25">
      <c r="B14" s="17"/>
      <c r="C14" s="28"/>
      <c r="D14" s="28"/>
      <c r="E14" s="31"/>
      <c r="F14" s="31"/>
    </row>
    <row r="15" spans="2:7" s="12" customFormat="1" ht="24" customHeight="1" x14ac:dyDescent="0.25">
      <c r="C15" s="20" t="s">
        <v>0</v>
      </c>
      <c r="D15" s="21" t="s">
        <v>20</v>
      </c>
      <c r="E15" s="21" t="s">
        <v>42</v>
      </c>
      <c r="F15" s="22" t="s">
        <v>19</v>
      </c>
    </row>
    <row r="16" spans="2:7" s="13" customFormat="1" ht="20.25" customHeight="1" x14ac:dyDescent="0.25">
      <c r="C16" s="42">
        <v>1</v>
      </c>
      <c r="D16" s="39" t="s">
        <v>59</v>
      </c>
      <c r="E16" s="37"/>
      <c r="F16" s="23">
        <v>0.22</v>
      </c>
      <c r="G16" s="13" t="s">
        <v>47</v>
      </c>
    </row>
    <row r="17" spans="2:6" s="13" customFormat="1" ht="15.6" customHeight="1" x14ac:dyDescent="0.25">
      <c r="C17" s="52" t="s">
        <v>43</v>
      </c>
      <c r="D17" s="52"/>
      <c r="E17" s="32">
        <f>E8*ПозиционноеЦеновое[Цена, руб (без учета НДС)]</f>
        <v>0</v>
      </c>
      <c r="F17" s="5"/>
    </row>
    <row r="18" spans="2:6" s="14" customFormat="1" ht="15.6" customHeight="1" x14ac:dyDescent="0.25">
      <c r="B18" s="13"/>
      <c r="C18" s="57" t="s">
        <v>44</v>
      </c>
      <c r="D18" s="57"/>
      <c r="E18" s="32">
        <f>(E17*ПозиционноеЦеновое[НДС (%)])+E17</f>
        <v>0</v>
      </c>
      <c r="F18" s="24"/>
    </row>
    <row r="19" spans="2:6" s="14" customFormat="1" ht="15.6" customHeight="1" x14ac:dyDescent="0.25">
      <c r="B19" s="13"/>
      <c r="C19" s="25"/>
      <c r="D19" s="25"/>
      <c r="E19" s="33"/>
      <c r="F19" s="24"/>
    </row>
    <row r="20" spans="2:6" s="14" customFormat="1" ht="18.75" customHeight="1" x14ac:dyDescent="0.25">
      <c r="C20" s="53" t="s">
        <v>57</v>
      </c>
      <c r="D20" s="54"/>
      <c r="E20" s="38"/>
      <c r="F20" s="45" t="s">
        <v>51</v>
      </c>
    </row>
    <row r="21" spans="2:6" s="14" customFormat="1" ht="15.6" customHeight="1" x14ac:dyDescent="0.25">
      <c r="C21" s="53" t="s">
        <v>53</v>
      </c>
      <c r="D21" s="54"/>
      <c r="E21" s="38"/>
      <c r="F21" s="46" t="s">
        <v>52</v>
      </c>
    </row>
    <row r="22" spans="2:6" s="14" customFormat="1" ht="15.6" customHeight="1" x14ac:dyDescent="0.25">
      <c r="C22" s="53" t="s">
        <v>58</v>
      </c>
      <c r="D22" s="55"/>
      <c r="E22" s="38"/>
      <c r="F22" s="46" t="s">
        <v>48</v>
      </c>
    </row>
    <row r="23" spans="2:6" s="14" customFormat="1" ht="15.6" customHeight="1" x14ac:dyDescent="0.25">
      <c r="F23" s="15"/>
    </row>
    <row r="24" spans="2:6" s="14" customFormat="1" ht="16.149999999999999" customHeight="1" x14ac:dyDescent="0.25">
      <c r="C24" s="14" t="s">
        <v>55</v>
      </c>
      <c r="E24" s="44"/>
      <c r="F24" s="15"/>
    </row>
    <row r="25" spans="2:6" s="14" customFormat="1" ht="15.6" customHeight="1" x14ac:dyDescent="0.25">
      <c r="E25" s="14" t="s">
        <v>54</v>
      </c>
      <c r="F25" s="15"/>
    </row>
    <row r="26" spans="2:6" s="14" customFormat="1" ht="15.6" customHeight="1" x14ac:dyDescent="0.25">
      <c r="F26" s="15"/>
    </row>
    <row r="27" spans="2:6" ht="15.6" customHeight="1" x14ac:dyDescent="0.25">
      <c r="C27" s="14"/>
      <c r="D27" s="14"/>
      <c r="E27" s="14"/>
      <c r="F27" s="15"/>
    </row>
    <row r="28" spans="2:6" ht="15.6" customHeight="1" x14ac:dyDescent="0.25">
      <c r="C28" s="14"/>
      <c r="D28" s="14"/>
      <c r="E28" s="14"/>
      <c r="F28" s="15"/>
    </row>
    <row r="29" spans="2:6" ht="15.6" customHeight="1" x14ac:dyDescent="0.25">
      <c r="C29" s="14"/>
      <c r="D29" s="14"/>
      <c r="E29" s="14"/>
      <c r="F29" s="15"/>
    </row>
    <row r="30" spans="2:6" ht="15.6" customHeight="1" x14ac:dyDescent="0.25">
      <c r="C30" s="14"/>
      <c r="D30" s="14"/>
      <c r="E30" s="14"/>
      <c r="F30" s="15"/>
    </row>
    <row r="31" spans="2:6" ht="15.6" customHeight="1" x14ac:dyDescent="0.25">
      <c r="C31" s="14"/>
      <c r="D31" s="14"/>
      <c r="E31" s="14"/>
      <c r="F31" s="15"/>
    </row>
    <row r="32" spans="2:6" ht="15.6" customHeight="1" x14ac:dyDescent="0.25">
      <c r="C32" s="14"/>
      <c r="D32" s="14"/>
      <c r="E32" s="14"/>
      <c r="F32" s="15"/>
    </row>
  </sheetData>
  <sheetProtection formatRows="0" insertRows="0" deleteRows="0" sort="0"/>
  <mergeCells count="18">
    <mergeCell ref="C22:D22"/>
    <mergeCell ref="E1:F1"/>
    <mergeCell ref="C18:D18"/>
    <mergeCell ref="C20:D20"/>
    <mergeCell ref="C11:D11"/>
    <mergeCell ref="C7:D7"/>
    <mergeCell ref="E7:F7"/>
    <mergeCell ref="E11:F11"/>
    <mergeCell ref="C5:D5"/>
    <mergeCell ref="E5:F5"/>
    <mergeCell ref="C6:D6"/>
    <mergeCell ref="E6:F6"/>
    <mergeCell ref="C8:D8"/>
    <mergeCell ref="C10:D10"/>
    <mergeCell ref="E10:F10"/>
    <mergeCell ref="C9:D9"/>
    <mergeCell ref="C17:D17"/>
    <mergeCell ref="C21:D21"/>
  </mergeCells>
  <phoneticPr fontId="6" type="noConversion"/>
  <conditionalFormatting sqref="B7:D7 B5:B6 B18:B19 C17 E18:F19 E17 B12:E13 B14:D14 B11:F11 B15:F16 E20:E22 C20:C22 B9:C10 E8:F9">
    <cfRule type="expression" dxfId="36" priority="56">
      <formula>AND(CELL("защита", B5)=0, NOT(ISBLANK(B5)))</formula>
    </cfRule>
  </conditionalFormatting>
  <conditionalFormatting sqref="B4:D4 B3:F3">
    <cfRule type="expression" dxfId="35" priority="48">
      <formula>AND(CELL("защита", B3)=0, NOT(ISBLANK(B3)))</formula>
    </cfRule>
    <cfRule type="expression" dxfId="34" priority="59">
      <formula>AND(CELL("защита", B3)=0, ISBLANK(B3))</formula>
    </cfRule>
  </conditionalFormatting>
  <conditionalFormatting sqref="C1:E1">
    <cfRule type="expression" dxfId="33" priority="46">
      <formula>AND(CELL("защита", C1)=0, NOT(ISBLANK(C1)))</formula>
    </cfRule>
    <cfRule type="expression" dxfId="32" priority="47">
      <formula>AND(CELL("защита", C1)=0, ISBLANK(C1))</formula>
    </cfRule>
  </conditionalFormatting>
  <conditionalFormatting sqref="E4 C5:C6">
    <cfRule type="expression" dxfId="31" priority="43">
      <formula>AND(CELL("защита", C4)=0, NOT(ISBLANK(C4)))</formula>
    </cfRule>
    <cfRule type="expression" dxfId="30" priority="44">
      <formula>AND(CELL("защита", C4)=0, ISBLANK(C4))</formula>
    </cfRule>
    <cfRule type="expression" dxfId="29" priority="45">
      <formula>CELL("защита", C4)=0</formula>
    </cfRule>
  </conditionalFormatting>
  <conditionalFormatting sqref="E16 E8:F9">
    <cfRule type="containsBlanks" dxfId="28" priority="42">
      <formula>LEN(TRIM(E8))=0</formula>
    </cfRule>
  </conditionalFormatting>
  <conditionalFormatting sqref="E11:F11">
    <cfRule type="containsBlanks" dxfId="27" priority="41">
      <formula>LEN(TRIM(E11))=0</formula>
    </cfRule>
  </conditionalFormatting>
  <conditionalFormatting sqref="E12:E13">
    <cfRule type="containsBlanks" dxfId="26" priority="40">
      <formula>LEN(TRIM(E12))=0</formula>
    </cfRule>
  </conditionalFormatting>
  <conditionalFormatting sqref="F4">
    <cfRule type="expression" dxfId="25" priority="38">
      <formula>AND(CELL("защита", F4)=0, NOT(ISBLANK(F4)))</formula>
    </cfRule>
  </conditionalFormatting>
  <conditionalFormatting sqref="F4">
    <cfRule type="containsBlanks" dxfId="24" priority="37">
      <formula>LEN(TRIM(F4))=0</formula>
    </cfRule>
  </conditionalFormatting>
  <conditionalFormatting sqref="B17">
    <cfRule type="expression" dxfId="23" priority="36">
      <formula>AND(CELL("защита", B17)=0, NOT(ISBLANK(B17)))</formula>
    </cfRule>
  </conditionalFormatting>
  <conditionalFormatting sqref="E20:E22">
    <cfRule type="containsBlanks" dxfId="22" priority="32">
      <formula>LEN(TRIM(E20))=0</formula>
    </cfRule>
  </conditionalFormatting>
  <conditionalFormatting sqref="C18:C19">
    <cfRule type="expression" dxfId="21" priority="31">
      <formula>AND(CELL("защита", C18)=0, NOT(ISBLANK(C18)))</formula>
    </cfRule>
  </conditionalFormatting>
  <conditionalFormatting sqref="E17:E18">
    <cfRule type="containsBlanks" dxfId="20" priority="30">
      <formula>LEN(TRIM(E17))=0</formula>
    </cfRule>
  </conditionalFormatting>
  <conditionalFormatting sqref="B8:C8">
    <cfRule type="expression" dxfId="19" priority="6">
      <formula>AND(CELL("защита", B8)=0, NOT(ISBLANK(B8)))</formula>
    </cfRule>
  </conditionalFormatting>
  <conditionalFormatting sqref="E10">
    <cfRule type="containsBlanks" dxfId="18" priority="3">
      <formula>LEN(TRIM(E10))=0</formula>
    </cfRule>
  </conditionalFormatting>
  <conditionalFormatting sqref="E10">
    <cfRule type="expression" dxfId="17" priority="4">
      <formula>AND(CELL("защита", E10)=0, NOT(ISBLANK(E10)))</formula>
    </cfRule>
  </conditionalFormatting>
  <conditionalFormatting sqref="E5:E7">
    <cfRule type="expression" dxfId="16" priority="2">
      <formula>AND(CELL("защита", E5)=0, NOT(ISBLANK(E5)))</formula>
    </cfRule>
  </conditionalFormatting>
  <conditionalFormatting sqref="E5:E7">
    <cfRule type="containsBlanks" dxfId="15" priority="1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8:F19" xr:uid="{00000000-0002-0000-0200-000000000000}">
      <formula1>0</formula1>
    </dataValidation>
    <dataValidation type="list" allowBlank="1" showInputMessage="1" sqref="E6" xr:uid="{00000000-0002-0000-0200-000001000000}">
      <formula1>INDIRECT("СпособыЗакупок[Способы закупки]")</formula1>
    </dataValidation>
    <dataValidation type="list" errorStyle="warning" operator="equal" allowBlank="1" error="КПП — 9 цифр" prompt="_x000a_" sqref="E13" xr:uid="{00000000-0002-0000-0200-000002000000}">
      <formula1>"ОСНО,УСН,НПД"</formula1>
    </dataValidation>
    <dataValidation allowBlank="1" showInputMessage="1" sqref="E16:F16 E17" xr:uid="{00000000-0002-0000-0200-000003000000}"/>
    <dataValidation type="decimal" operator="greaterThanOrEqual" allowBlank="1" showInputMessage="1" showErrorMessage="1" prompt="Только число, больше или равное нулю" sqref="E18:E22" xr:uid="{00000000-0002-0000-0200-000004000000}">
      <formula1>0</formula1>
    </dataValidation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2026-08-24T07:49:04Z</dcterms:modified>
  <cp:category>Формы;Закупочная документация</cp:category>
</cp:coreProperties>
</file>